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A13750E-0E52-442A-B132-20B316331038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OPUC 4-3 Accumulated Balance" sheetId="3" r:id="rId1"/>
  </sheets>
  <definedNames>
    <definedName name="_xlnm.Print_Area" localSheetId="0">'OPUC 4-3 Accumulated Balance'!$A$1:$Q$59</definedName>
    <definedName name="_xlnm.Print_Titles" localSheetId="0">'OPUC 4-3 Accumulated Balance'!$1:$6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3" l="1"/>
  <c r="O28" i="3" l="1"/>
  <c r="N28" i="3"/>
  <c r="M28" i="3"/>
  <c r="K28" i="3"/>
  <c r="J28" i="3"/>
  <c r="I28" i="3"/>
  <c r="F28" i="3"/>
  <c r="D28" i="3"/>
  <c r="C28" i="3"/>
  <c r="H15" i="3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8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25" i="3" s="1"/>
  <c r="L28" i="3" s="1"/>
  <c r="P13" i="3" s="1"/>
  <c r="P15" i="3" l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8" i="3" s="1"/>
  <c r="P14" i="3"/>
</calcChain>
</file>

<file path=xl/sharedStrings.xml><?xml version="1.0" encoding="utf-8"?>
<sst xmlns="http://schemas.openxmlformats.org/spreadsheetml/2006/main" count="66" uniqueCount="51">
  <si>
    <t>EL PASO ELECTRIC COMPANY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</si>
  <si>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</si>
  <si>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</si>
  <si>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</si>
  <si>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</si>
  <si>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</si>
  <si>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</si>
  <si>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</si>
  <si>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</si>
  <si>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</si>
  <si>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</si>
  <si>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Line</t>
  </si>
  <si>
    <t>Uncollectible</t>
  </si>
  <si>
    <t>Net Bad Debt</t>
  </si>
  <si>
    <t>No.</t>
  </si>
  <si>
    <t>Month</t>
  </si>
  <si>
    <t>Revenue (A)</t>
  </si>
  <si>
    <t>Write-Off</t>
  </si>
  <si>
    <t>Jan</t>
  </si>
  <si>
    <t>Feb</t>
  </si>
  <si>
    <t>(B)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</si>
  <si>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</si>
  <si>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</si>
  <si>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</si>
  <si>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</si>
  <si>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</si>
  <si>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</si>
  <si>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</si>
  <si>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</si>
  <si>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</si>
  <si>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</si>
  <si>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</si>
  <si>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(A)</t>
  </si>
  <si>
    <t>Monthly variations due to the seasonality of EPE's electric sales.</t>
  </si>
  <si>
    <t xml:space="preserve">                     -----------  2018  -----------</t>
  </si>
  <si>
    <t xml:space="preserve">                     -----------  2019  -----------</t>
  </si>
  <si>
    <t>Revenues reflect actual billed revenues via CC&amp;B and does not include deferred fuel, unbilled revenue, or provision for refunds.</t>
  </si>
  <si>
    <t>Expense (B)</t>
  </si>
  <si>
    <t>Amounts may not add or tie to other schedules due to rounding.</t>
  </si>
  <si>
    <t xml:space="preserve">                                  -----------  2017  -----------</t>
  </si>
  <si>
    <t>Accumulated Balance</t>
  </si>
  <si>
    <t>Uncollectible Accounts</t>
  </si>
  <si>
    <t>Beginning Balance</t>
  </si>
  <si>
    <t>Notes:</t>
  </si>
  <si>
    <t>OPUC's 4th, Q. No. OPUC 4-3</t>
  </si>
  <si>
    <t>Page 1 of 1</t>
  </si>
  <si>
    <t>ACCUMULATED BALANCE OF UNCOLLECTIBLE ACCOUNTS</t>
  </si>
  <si>
    <t>Amounts will not tie to Schedule G-3 due to rounding for purposes of the General Ledger.</t>
  </si>
  <si>
    <t>Attachment 1</t>
  </si>
  <si>
    <t>SOAH Docket No. 473-21-2606</t>
  </si>
  <si>
    <t>PUC Docket No. 52195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</si>
</sst>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8"/>
      <name val="Arial"/>
    </font>
    <font>
      <sz val="8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left"/>
    </xf>
    <xf numFmtId="0" fontId="1" fillId="0" borderId="3" xfId="0" quotePrefix="1" applyFont="1" applyBorder="1" applyAlignment="1">
      <alignment horizontal="left"/>
    </xf>
    <xf numFmtId="0" fontId="1" fillId="0" borderId="2" xfId="0" applyFont="1" applyBorder="1" applyAlignment="1"/>
    <xf numFmtId="0" fontId="1" fillId="0" borderId="1" xfId="0" applyFont="1" applyBorder="1" applyAlignment="1">
      <alignment horizontal="left"/>
    </xf>
    <xf numFmtId="0" fontId="1" fillId="0" borderId="3" xfId="0" quotePrefix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quotePrefix="1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0" xfId="0" applyFont="1" applyBorder="1"/>
    <xf numFmtId="42" fontId="1" fillId="0" borderId="0" xfId="0" applyNumberFormat="1" applyFont="1" applyBorder="1" applyAlignment="1"/>
    <xf numFmtId="42" fontId="1" fillId="0" borderId="4" xfId="0" applyNumberFormat="1" applyFont="1" applyBorder="1" applyAlignment="1"/>
    <xf numFmtId="41" fontId="1" fillId="0" borderId="0" xfId="0" applyNumberFormat="1" applyFont="1" applyBorder="1" applyAlignment="1"/>
    <xf numFmtId="37" fontId="1" fillId="0" borderId="4" xfId="1" applyNumberFormat="1" applyFont="1" applyBorder="1"/>
    <xf numFmtId="37" fontId="1" fillId="0" borderId="0" xfId="1" applyNumberFormat="1" applyFont="1" applyBorder="1"/>
    <xf numFmtId="41" fontId="1" fillId="0" borderId="4" xfId="0" applyNumberFormat="1" applyFont="1" applyBorder="1" applyAlignment="1"/>
    <xf numFmtId="4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37" fontId="1" fillId="0" borderId="7" xfId="0" applyNumberFormat="1" applyFont="1" applyBorder="1" applyAlignment="1"/>
    <xf numFmtId="37" fontId="1" fillId="0" borderId="8" xfId="0" applyNumberFormat="1" applyFont="1" applyBorder="1" applyAlignment="1"/>
    <xf numFmtId="37" fontId="1" fillId="0" borderId="6" xfId="0" applyNumberFormat="1" applyFont="1" applyBorder="1" applyAlignment="1"/>
    <xf numFmtId="37" fontId="1" fillId="0" borderId="4" xfId="0" applyNumberFormat="1" applyFont="1" applyBorder="1" applyAlignment="1"/>
    <xf numFmtId="37" fontId="1" fillId="0" borderId="0" xfId="0" applyNumberFormat="1" applyFont="1" applyBorder="1" applyAlignment="1"/>
    <xf numFmtId="0" fontId="1" fillId="0" borderId="5" xfId="0" applyFont="1" applyBorder="1"/>
    <xf numFmtId="0" fontId="1" fillId="0" borderId="9" xfId="0" applyFont="1" applyBorder="1"/>
    <xf numFmtId="5" fontId="1" fillId="0" borderId="10" xfId="0" applyNumberFormat="1" applyFont="1" applyBorder="1"/>
    <xf numFmtId="5" fontId="1" fillId="0" borderId="11" xfId="0" applyNumberFormat="1" applyFont="1" applyBorder="1"/>
    <xf numFmtId="42" fontId="1" fillId="0" borderId="10" xfId="0" applyNumberFormat="1" applyFont="1" applyBorder="1"/>
    <xf numFmtId="42" fontId="1" fillId="0" borderId="11" xfId="0" applyNumberFormat="1" applyFont="1" applyBorder="1"/>
    <xf numFmtId="5" fontId="1" fillId="0" borderId="4" xfId="0" applyNumberFormat="1" applyFont="1" applyBorder="1"/>
    <xf numFmtId="5" fontId="1" fillId="0" borderId="0" xfId="0" applyNumberFormat="1" applyFont="1" applyBorder="1"/>
    <xf numFmtId="42" fontId="1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41" fontId="1" fillId="0" borderId="0" xfId="0" applyNumberFormat="1" applyFont="1" applyFill="1" applyBorder="1" applyAlignment="1">
      <alignment horizontal="center"/>
    </xf>
    <xf numFmtId="37" fontId="1" fillId="0" borderId="0" xfId="1" applyNumberFormat="1" applyFont="1" applyFill="1" applyBorder="1"/>
    <xf numFmtId="37" fontId="1" fillId="0" borderId="7" xfId="0" applyNumberFormat="1" applyFont="1" applyFill="1" applyBorder="1" applyAlignment="1"/>
    <xf numFmtId="0" fontId="1" fillId="0" borderId="1" xfId="0" applyFont="1" applyBorder="1" applyAlignment="1"/>
    <xf numFmtId="37" fontId="1" fillId="0" borderId="0" xfId="1" applyNumberFormat="1" applyFont="1" applyFill="1" applyBorder="1" applyAlignment="1">
      <alignment horizontal="right"/>
    </xf>
    <xf numFmtId="42" fontId="1" fillId="0" borderId="5" xfId="0" applyNumberFormat="1" applyFont="1" applyFill="1" applyBorder="1" applyAlignment="1"/>
    <xf numFmtId="37" fontId="1" fillId="0" borderId="5" xfId="1" applyNumberFormat="1" applyFont="1" applyFill="1" applyBorder="1" applyAlignment="1">
      <alignment horizontal="right"/>
    </xf>
    <xf numFmtId="41" fontId="1" fillId="0" borderId="5" xfId="0" applyNumberFormat="1" applyFont="1" applyFill="1" applyBorder="1" applyAlignment="1"/>
    <xf numFmtId="37" fontId="1" fillId="0" borderId="8" xfId="0" applyNumberFormat="1" applyFont="1" applyFill="1" applyBorder="1" applyAlignment="1"/>
    <xf numFmtId="10" fontId="1" fillId="0" borderId="0" xfId="2" applyNumberFormat="1" applyFont="1" applyBorder="1" applyAlignment="1"/>
    <xf numFmtId="0" fontId="1" fillId="0" borderId="0" xfId="0" applyFont="1" applyBorder="1" applyAlignment="1">
      <alignment horizontal="left"/>
    </xf>
    <xf numFmtId="164" fontId="1" fillId="0" borderId="3" xfId="4" applyNumberFormat="1" applyFont="1" applyBorder="1"/>
    <xf numFmtId="165" fontId="1" fillId="0" borderId="5" xfId="3" applyNumberFormat="1" applyFont="1" applyFill="1" applyBorder="1" applyAlignment="1"/>
    <xf numFmtId="165" fontId="1" fillId="0" borderId="10" xfId="0" applyNumberFormat="1" applyFont="1" applyBorder="1"/>
    <xf numFmtId="41" fontId="5" fillId="0" borderId="0" xfId="0" applyNumberFormat="1" applyFont="1" applyFill="1" applyBorder="1" applyAlignment="1"/>
    <xf numFmtId="37" fontId="5" fillId="0" borderId="0" xfId="1" applyNumberFormat="1" applyFont="1" applyFill="1" applyBorder="1"/>
    <xf numFmtId="0" fontId="1" fillId="0" borderId="0" xfId="0" applyFont="1" applyAlignment="1">
      <alignment horizontal="right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Alignment="1">
      <alignment horizontal="left" wrapText="1"/>
    </xf>
  </cellXfs>
  <cellStyles count="5">
    <cellStyle name="Comma" xfId="3" builtinId="3"/>
    <cellStyle name="Currency" xfId="4" builtinId="4"/>
    <cellStyle name="Normal" xfId="0" builtinId="0"/>
    <cellStyle name="Normal 3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262759</xdr:colOff>
      <xdr:row>43</xdr:row>
      <xdr:rowOff>105103</xdr:rowOff>
    </xdr:from>
    <xdr:to>
      <xdr:col>17</xdr:col>
      <xdr:colOff>13137</xdr:colOff>
      <xdr:row>58</xdr:row>
      <xdr:rowOff>124810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4B5144D-EEE0-4EA7-9E29-18CF8AC3507B}"/>
            </a:ext>
          </a:extLst>
        </xdr:cNvPr>
        <xdr:cNvSpPr txBox="1"/>
      </xdr:nvSpPr>
      <xdr:spPr>
        <a:xfrm>
          <a:off x="10332983" y="6056586"/>
          <a:ext cx="1057602" cy="21874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PUC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Docket No. 52195</a:t>
          </a:r>
        </a:p>
        <a:p>
          <a:pPr algn="r"/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OPUC's 4th, Q. No. OPUC 4-3</a:t>
          </a:r>
        </a:p>
        <a:p>
          <a:pPr algn="r"/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Attachment 1</a:t>
          </a:r>
        </a:p>
        <a:p>
          <a:pPr algn="r"/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3A30-25BC-45EB-8DBF-B43EF1873D8B}">
  <dimension ref="A1:T37"/>
  <sheetViews>
    <sheetView tabSelected="1" topLeftCell="K1" zoomScale="145" zoomScaleNormal="145" workbookViewId="0">
      <selection activeCell="M4" sqref="M4"/>
    </sheetView>
  </sheetViews>
  <sheetFormatPr defaultColWidth="9.33203125" defaultRowHeight="11.25" x14ac:dyDescent="0.2"/>
  <cols>
    <col min="1" max="1" width="5.6640625" style="1" customWidth="1"/>
    <col min="2" max="2" width="8.5" style="1" customWidth="1"/>
    <col min="3" max="3" width="13.6640625" style="1" customWidth="1"/>
    <col min="4" max="4" width="12.5" style="1" customWidth="1"/>
    <col min="5" max="5" width="3.6640625" style="1" customWidth="1"/>
    <col min="6" max="6" width="12.5" style="1" customWidth="1"/>
    <col min="7" max="7" width="3.6640625" style="1" customWidth="1"/>
    <col min="8" max="8" width="18.83203125" style="1" customWidth="1"/>
    <col min="9" max="9" width="13.6640625" style="1" customWidth="1"/>
    <col min="10" max="11" width="12.5" style="1" customWidth="1"/>
    <col min="12" max="12" width="19.1640625" style="1" customWidth="1"/>
    <col min="13" max="13" width="14.1640625" style="1" customWidth="1"/>
    <col min="14" max="15" width="12.5" style="1" customWidth="1"/>
    <col min="16" max="16" width="19.1640625" style="1" customWidth="1"/>
    <col min="17" max="17" width="3.6640625" style="1" customWidth="1"/>
    <col min="18" max="18" width="20.5" style="1" customWidth="1"/>
    <col min="19" max="19" width="22.6640625" style="1" customWidth="1"/>
    <col min="20" max="20" width="6.1640625" style="1" customWidth="1"/>
    <col min="21" max="21" width="4.83203125" style="1" customWidth="1"/>
    <col min="22" max="16384" width="9.33203125" style="1"/>
  </cols>
  <sheetData>
    <row r="1" spans="1:20" x14ac:dyDescent="0.2">
      <c r="A1" s="1" t="s">
        <v>0</v>
      </c>
      <c r="O1" s="2"/>
      <c r="P1" s="64" t="s">
        <v>49</v>
      </c>
      <c r="T1" s="2"/>
    </row>
    <row r="2" spans="1:20" x14ac:dyDescent="0.2">
      <c r="A2" s="1" t="s">
        <v>46</v>
      </c>
      <c r="O2" s="2"/>
      <c r="P2" s="64" t="s">
        <v>50</v>
      </c>
      <c r="T2" s="2"/>
    </row>
    <row r="3" spans="1:20" x14ac:dyDescent="0.2">
      <c r="O3" s="2"/>
      <c r="P3" s="64" t="s">
        <v>44</v>
      </c>
    </row>
    <row r="4" spans="1:20" x14ac:dyDescent="0.2">
      <c r="P4" s="64" t="s">
        <v>48</v>
      </c>
    </row>
    <row r="5" spans="1:20" x14ac:dyDescent="0.2">
      <c r="P5" s="64" t="s">
        <v>45</v>
      </c>
    </row>
    <row r="8" spans="1:20" x14ac:dyDescent="0.2">
      <c r="B8" s="3" t="s">
        <v>1</v>
      </c>
      <c r="C8" s="3" t="s">
        <v>2</v>
      </c>
      <c r="D8" s="3" t="s">
        <v>3</v>
      </c>
      <c r="E8" s="3"/>
      <c r="F8" s="3" t="s">
        <v>4</v>
      </c>
      <c r="G8" s="3"/>
      <c r="H8" s="3" t="s">
        <v>4</v>
      </c>
      <c r="I8" s="3" t="s">
        <v>5</v>
      </c>
      <c r="J8" s="3" t="s">
        <v>6</v>
      </c>
      <c r="K8" s="3" t="s">
        <v>7</v>
      </c>
      <c r="L8" s="3"/>
      <c r="M8" s="3" t="s">
        <v>8</v>
      </c>
      <c r="N8" s="3" t="s">
        <v>9</v>
      </c>
      <c r="O8" s="3" t="s">
        <v>10</v>
      </c>
      <c r="P8" s="3"/>
      <c r="Q8" s="3"/>
      <c r="R8" s="3"/>
      <c r="S8" s="3"/>
    </row>
    <row r="9" spans="1:20" ht="6.95" customHeight="1" x14ac:dyDescent="0.2"/>
    <row r="10" spans="1:20" x14ac:dyDescent="0.2">
      <c r="A10"/>
      <c r="B10" s="51" t="s">
        <v>39</v>
      </c>
      <c r="C10" s="4"/>
      <c r="D10" s="5"/>
      <c r="E10" s="5"/>
      <c r="F10" s="6"/>
      <c r="G10" s="6"/>
      <c r="H10" s="7"/>
      <c r="I10" s="8" t="s">
        <v>34</v>
      </c>
      <c r="J10" s="6"/>
      <c r="K10" s="6"/>
      <c r="L10" s="6"/>
      <c r="M10" s="9" t="s">
        <v>35</v>
      </c>
      <c r="N10" s="5"/>
      <c r="O10" s="10"/>
      <c r="P10" s="6"/>
      <c r="Q10" s="11"/>
      <c r="R10" s="12"/>
      <c r="S10" s="12"/>
      <c r="T10" s="12"/>
    </row>
    <row r="11" spans="1:20" ht="14.25" customHeight="1" x14ac:dyDescent="0.2">
      <c r="A11" s="3" t="s">
        <v>11</v>
      </c>
      <c r="B11" s="13"/>
      <c r="C11" s="14"/>
      <c r="D11" s="14" t="s">
        <v>12</v>
      </c>
      <c r="E11" s="14"/>
      <c r="F11" s="14" t="s">
        <v>13</v>
      </c>
      <c r="G11" s="14"/>
      <c r="H11" s="15" t="s">
        <v>40</v>
      </c>
      <c r="I11" s="14"/>
      <c r="J11" s="14" t="s">
        <v>12</v>
      </c>
      <c r="K11" s="14" t="s">
        <v>13</v>
      </c>
      <c r="L11" s="15" t="s">
        <v>40</v>
      </c>
      <c r="M11" s="16"/>
      <c r="N11" s="14" t="s">
        <v>12</v>
      </c>
      <c r="O11" s="15" t="s">
        <v>13</v>
      </c>
      <c r="P11" s="15" t="s">
        <v>40</v>
      </c>
      <c r="Q11" s="16"/>
      <c r="R11" s="14"/>
      <c r="S11" s="14"/>
      <c r="T11" s="14"/>
    </row>
    <row r="12" spans="1:20" x14ac:dyDescent="0.2">
      <c r="A12" s="17" t="s">
        <v>14</v>
      </c>
      <c r="B12" s="18" t="s">
        <v>15</v>
      </c>
      <c r="C12" s="19" t="s">
        <v>16</v>
      </c>
      <c r="D12" s="19" t="s">
        <v>37</v>
      </c>
      <c r="E12" s="19"/>
      <c r="F12" s="19" t="s">
        <v>17</v>
      </c>
      <c r="G12" s="19"/>
      <c r="H12" s="20" t="s">
        <v>41</v>
      </c>
      <c r="I12" s="19" t="s">
        <v>16</v>
      </c>
      <c r="J12" s="19" t="s">
        <v>37</v>
      </c>
      <c r="K12" s="19" t="s">
        <v>17</v>
      </c>
      <c r="L12" s="20" t="s">
        <v>41</v>
      </c>
      <c r="M12" s="18" t="s">
        <v>16</v>
      </c>
      <c r="N12" s="19" t="s">
        <v>37</v>
      </c>
      <c r="O12" s="20" t="s">
        <v>17</v>
      </c>
      <c r="P12" s="20" t="s">
        <v>41</v>
      </c>
      <c r="Q12" s="16"/>
      <c r="R12" s="14"/>
      <c r="S12" s="14"/>
      <c r="T12" s="14"/>
    </row>
    <row r="13" spans="1:20" x14ac:dyDescent="0.2">
      <c r="A13" s="3"/>
      <c r="B13" s="13" t="s">
        <v>42</v>
      </c>
      <c r="C13" s="21"/>
      <c r="D13" s="21"/>
      <c r="E13" s="21"/>
      <c r="F13" s="21"/>
      <c r="G13" s="21"/>
      <c r="H13" s="59">
        <v>2155779.85</v>
      </c>
      <c r="I13" s="21"/>
      <c r="J13" s="21"/>
      <c r="K13" s="21"/>
      <c r="L13" s="59">
        <f>H28</f>
        <v>2299990.0499999998</v>
      </c>
      <c r="M13" s="23"/>
      <c r="N13" s="21"/>
      <c r="O13" s="22"/>
      <c r="P13" s="59">
        <f>L28</f>
        <v>2033445.5799999998</v>
      </c>
      <c r="Q13" s="13"/>
      <c r="R13" s="24"/>
      <c r="S13" s="24"/>
      <c r="T13" s="24"/>
    </row>
    <row r="14" spans="1:20" x14ac:dyDescent="0.2">
      <c r="A14" s="3">
        <v>1</v>
      </c>
      <c r="B14" s="13" t="s">
        <v>18</v>
      </c>
      <c r="C14" s="25">
        <v>55697726.619999997</v>
      </c>
      <c r="D14" s="46">
        <v>117000</v>
      </c>
      <c r="E14" s="46"/>
      <c r="F14" s="46">
        <v>412888.44</v>
      </c>
      <c r="G14" s="25"/>
      <c r="H14" s="60">
        <f>H13+D14-F14</f>
        <v>1859891.4100000001</v>
      </c>
      <c r="I14" s="25">
        <v>56638017.579999998</v>
      </c>
      <c r="J14" s="46">
        <v>233000</v>
      </c>
      <c r="K14" s="46">
        <v>434339.58</v>
      </c>
      <c r="L14" s="60">
        <f>L13+J14-K14</f>
        <v>2098650.4699999997</v>
      </c>
      <c r="M14" s="26">
        <v>49909212.329999998</v>
      </c>
      <c r="N14" s="46">
        <v>111000</v>
      </c>
      <c r="O14" s="53">
        <v>354340.92</v>
      </c>
      <c r="P14" s="60">
        <f>P13+N14-O14</f>
        <v>1790104.6600000001</v>
      </c>
      <c r="Q14" s="26"/>
      <c r="R14" s="57"/>
      <c r="S14" s="57"/>
      <c r="T14" s="25"/>
    </row>
    <row r="15" spans="1:20" x14ac:dyDescent="0.2">
      <c r="A15" s="3">
        <v>2</v>
      </c>
      <c r="B15" s="13" t="s">
        <v>19</v>
      </c>
      <c r="C15" s="27">
        <v>52210734.990000002</v>
      </c>
      <c r="D15" s="47">
        <v>122000</v>
      </c>
      <c r="E15" s="32"/>
      <c r="F15" s="47">
        <v>256549.32</v>
      </c>
      <c r="G15" s="27"/>
      <c r="H15" s="60">
        <f>H14+D15-F15</f>
        <v>1725342.09</v>
      </c>
      <c r="I15" s="29">
        <v>52356259.57</v>
      </c>
      <c r="J15" s="49">
        <v>86000</v>
      </c>
      <c r="K15" s="52">
        <v>354973.26</v>
      </c>
      <c r="L15" s="60">
        <f t="shared" ref="L15:L25" si="0">L14+J15-K15</f>
        <v>1829677.2099999997</v>
      </c>
      <c r="M15" s="28">
        <v>47805788.380000003</v>
      </c>
      <c r="N15" s="49">
        <v>65000</v>
      </c>
      <c r="O15" s="54">
        <v>239301.12</v>
      </c>
      <c r="P15" s="60">
        <f t="shared" ref="P15:P25" si="1">P14+N15-O15</f>
        <v>1615803.54</v>
      </c>
      <c r="Q15" s="30"/>
      <c r="R15" s="57"/>
      <c r="S15" s="57"/>
      <c r="T15" s="27"/>
    </row>
    <row r="16" spans="1:20" x14ac:dyDescent="0.2">
      <c r="A16" s="3">
        <v>3</v>
      </c>
      <c r="B16" s="13" t="s">
        <v>21</v>
      </c>
      <c r="C16" s="27">
        <v>53559060.280000001</v>
      </c>
      <c r="D16" s="62">
        <v>168000</v>
      </c>
      <c r="E16" s="32"/>
      <c r="F16" s="47">
        <v>177417.61</v>
      </c>
      <c r="G16" s="31"/>
      <c r="H16" s="60">
        <f t="shared" ref="H16:H25" si="2">H15+D16-F16</f>
        <v>1715924.48</v>
      </c>
      <c r="I16" s="29">
        <v>48686022.789999999</v>
      </c>
      <c r="J16" s="63">
        <v>201000</v>
      </c>
      <c r="K16" s="52">
        <v>247865.71</v>
      </c>
      <c r="L16" s="60">
        <f t="shared" si="0"/>
        <v>1782811.4999999998</v>
      </c>
      <c r="M16" s="28">
        <v>44972002.780000001</v>
      </c>
      <c r="N16" s="63">
        <v>41000</v>
      </c>
      <c r="O16" s="54">
        <v>179615.41</v>
      </c>
      <c r="P16" s="60">
        <f t="shared" si="1"/>
        <v>1477188.1300000001</v>
      </c>
      <c r="Q16" s="30"/>
      <c r="R16" s="57"/>
      <c r="S16" s="57"/>
      <c r="T16" s="27"/>
    </row>
    <row r="17" spans="1:20" x14ac:dyDescent="0.2">
      <c r="A17" s="3">
        <v>4</v>
      </c>
      <c r="B17" s="13" t="s">
        <v>22</v>
      </c>
      <c r="C17" s="27">
        <v>52062695.640000001</v>
      </c>
      <c r="D17" s="47">
        <v>140000</v>
      </c>
      <c r="E17" s="47"/>
      <c r="F17" s="47">
        <v>143780.95000000001</v>
      </c>
      <c r="G17" s="27"/>
      <c r="H17" s="60">
        <f t="shared" si="2"/>
        <v>1712143.53</v>
      </c>
      <c r="I17" s="29">
        <v>49424818.509999998</v>
      </c>
      <c r="J17" s="49">
        <v>173000</v>
      </c>
      <c r="K17" s="52">
        <v>200540.82</v>
      </c>
      <c r="L17" s="60">
        <f t="shared" si="0"/>
        <v>1755270.6799999997</v>
      </c>
      <c r="M17" s="28">
        <v>41965442.729999997</v>
      </c>
      <c r="N17" s="49">
        <v>139000</v>
      </c>
      <c r="O17" s="54">
        <v>110227.59</v>
      </c>
      <c r="P17" s="60">
        <f t="shared" si="1"/>
        <v>1505960.54</v>
      </c>
      <c r="Q17" s="30"/>
      <c r="R17" s="57"/>
      <c r="S17" s="57"/>
      <c r="T17" s="27"/>
    </row>
    <row r="18" spans="1:20" x14ac:dyDescent="0.2">
      <c r="A18" s="3">
        <v>5</v>
      </c>
      <c r="B18" s="13" t="s">
        <v>23</v>
      </c>
      <c r="C18" s="27">
        <v>66187625.560000002</v>
      </c>
      <c r="D18" s="47">
        <v>194000</v>
      </c>
      <c r="E18" s="47"/>
      <c r="F18" s="47">
        <v>224007.55</v>
      </c>
      <c r="G18" s="58"/>
      <c r="H18" s="60">
        <f t="shared" si="2"/>
        <v>1682135.98</v>
      </c>
      <c r="I18" s="29">
        <v>60254554.189999998</v>
      </c>
      <c r="J18" s="49">
        <v>158000</v>
      </c>
      <c r="K18" s="52">
        <v>290873.78000000003</v>
      </c>
      <c r="L18" s="60">
        <f t="shared" si="0"/>
        <v>1622396.8999999997</v>
      </c>
      <c r="M18" s="28">
        <v>56852508.850000001</v>
      </c>
      <c r="N18" s="63">
        <v>232000</v>
      </c>
      <c r="O18" s="54">
        <v>282411.88</v>
      </c>
      <c r="P18" s="60">
        <f t="shared" si="1"/>
        <v>1455548.6600000001</v>
      </c>
      <c r="Q18" s="30"/>
      <c r="R18" s="57"/>
      <c r="S18" s="57"/>
      <c r="T18" s="27"/>
    </row>
    <row r="19" spans="1:20" x14ac:dyDescent="0.2">
      <c r="A19" s="3">
        <v>6</v>
      </c>
      <c r="B19" s="13" t="s">
        <v>24</v>
      </c>
      <c r="C19" s="27">
        <v>89661283.959999993</v>
      </c>
      <c r="D19" s="62">
        <v>211000</v>
      </c>
      <c r="E19" s="48"/>
      <c r="F19" s="47">
        <v>210838.81</v>
      </c>
      <c r="G19" s="27"/>
      <c r="H19" s="60">
        <f t="shared" si="2"/>
        <v>1682297.17</v>
      </c>
      <c r="I19" s="29">
        <v>81021819.799999997</v>
      </c>
      <c r="J19" s="49">
        <v>167000</v>
      </c>
      <c r="K19" s="52">
        <v>173246.65</v>
      </c>
      <c r="L19" s="60">
        <f t="shared" si="0"/>
        <v>1616150.2499999998</v>
      </c>
      <c r="M19" s="28">
        <v>71094469.140000001</v>
      </c>
      <c r="N19" s="49">
        <v>107000</v>
      </c>
      <c r="O19" s="54">
        <v>128831.71</v>
      </c>
      <c r="P19" s="60">
        <f t="shared" si="1"/>
        <v>1433716.9500000002</v>
      </c>
      <c r="Q19" s="30"/>
      <c r="R19" s="57"/>
      <c r="S19" s="57"/>
      <c r="T19" s="27"/>
    </row>
    <row r="20" spans="1:20" x14ac:dyDescent="0.2">
      <c r="A20" s="3">
        <v>7</v>
      </c>
      <c r="B20" s="13" t="s">
        <v>25</v>
      </c>
      <c r="C20" s="27">
        <v>102231307.45999999</v>
      </c>
      <c r="D20" s="47">
        <v>358000</v>
      </c>
      <c r="E20" s="47"/>
      <c r="F20" s="47">
        <v>217066.14</v>
      </c>
      <c r="G20" s="27"/>
      <c r="H20" s="60">
        <f t="shared" si="2"/>
        <v>1823231.0299999998</v>
      </c>
      <c r="I20" s="27">
        <v>93780316.390000001</v>
      </c>
      <c r="J20" s="47">
        <v>287000</v>
      </c>
      <c r="K20" s="47">
        <v>180953.44</v>
      </c>
      <c r="L20" s="60">
        <f t="shared" si="0"/>
        <v>1722196.8099999998</v>
      </c>
      <c r="M20" s="30">
        <v>85759602.939999998</v>
      </c>
      <c r="N20" s="47">
        <v>197000</v>
      </c>
      <c r="O20" s="55">
        <v>133263.07999999999</v>
      </c>
      <c r="P20" s="60">
        <f t="shared" si="1"/>
        <v>1497453.87</v>
      </c>
      <c r="Q20" s="30"/>
      <c r="R20" s="57"/>
      <c r="S20" s="57"/>
      <c r="T20" s="27"/>
    </row>
    <row r="21" spans="1:20" x14ac:dyDescent="0.2">
      <c r="A21" s="3">
        <v>8</v>
      </c>
      <c r="B21" s="13" t="s">
        <v>26</v>
      </c>
      <c r="C21" s="27">
        <v>94775656.739999995</v>
      </c>
      <c r="D21" s="62">
        <v>446000</v>
      </c>
      <c r="E21" s="47"/>
      <c r="F21" s="47">
        <v>136285.82999999999</v>
      </c>
      <c r="G21" s="27"/>
      <c r="H21" s="60">
        <f t="shared" si="2"/>
        <v>2132945.1999999997</v>
      </c>
      <c r="I21" s="27">
        <v>90939400</v>
      </c>
      <c r="J21" s="62">
        <v>331000</v>
      </c>
      <c r="K21" s="47">
        <v>126674.08</v>
      </c>
      <c r="L21" s="60">
        <f t="shared" si="0"/>
        <v>1926522.7299999997</v>
      </c>
      <c r="M21" s="30">
        <v>90464929.75</v>
      </c>
      <c r="N21" s="47">
        <v>176000</v>
      </c>
      <c r="O21" s="55">
        <v>84432.95</v>
      </c>
      <c r="P21" s="60">
        <f t="shared" si="1"/>
        <v>1589020.9200000002</v>
      </c>
      <c r="Q21" s="30"/>
      <c r="R21" s="57"/>
      <c r="S21" s="57"/>
      <c r="T21" s="27"/>
    </row>
    <row r="22" spans="1:20" x14ac:dyDescent="0.2">
      <c r="A22" s="3">
        <v>9</v>
      </c>
      <c r="B22" s="13" t="s">
        <v>27</v>
      </c>
      <c r="C22" s="27">
        <v>89283484.439999998</v>
      </c>
      <c r="D22" s="47">
        <v>505000</v>
      </c>
      <c r="E22" s="47"/>
      <c r="F22" s="47">
        <v>205556.16</v>
      </c>
      <c r="G22" s="27"/>
      <c r="H22" s="60">
        <f t="shared" si="2"/>
        <v>2432389.0399999996</v>
      </c>
      <c r="I22" s="27">
        <v>87568759.969999999</v>
      </c>
      <c r="J22" s="47">
        <v>489000</v>
      </c>
      <c r="K22" s="47">
        <v>177167.01</v>
      </c>
      <c r="L22" s="60">
        <f t="shared" si="0"/>
        <v>2238355.7199999997</v>
      </c>
      <c r="M22" s="30">
        <v>94846728.379999995</v>
      </c>
      <c r="N22" s="62">
        <v>405000</v>
      </c>
      <c r="O22" s="55">
        <v>161032.73000000001</v>
      </c>
      <c r="P22" s="60">
        <f t="shared" si="1"/>
        <v>1832988.1900000002</v>
      </c>
      <c r="Q22" s="30"/>
      <c r="R22" s="57"/>
      <c r="S22" s="57"/>
      <c r="T22" s="27"/>
    </row>
    <row r="23" spans="1:20" x14ac:dyDescent="0.2">
      <c r="A23" s="3">
        <v>10</v>
      </c>
      <c r="B23" s="13" t="s">
        <v>28</v>
      </c>
      <c r="C23" s="27">
        <v>74302323.400000006</v>
      </c>
      <c r="D23" s="47">
        <v>299000</v>
      </c>
      <c r="E23" s="47"/>
      <c r="F23" s="47">
        <v>217758.99</v>
      </c>
      <c r="G23" s="27"/>
      <c r="H23" s="60">
        <f t="shared" si="2"/>
        <v>2513630.0499999998</v>
      </c>
      <c r="I23" s="27">
        <v>68968296.819999993</v>
      </c>
      <c r="J23" s="47">
        <v>289000</v>
      </c>
      <c r="K23" s="47">
        <v>237878.96</v>
      </c>
      <c r="L23" s="60">
        <f t="shared" si="0"/>
        <v>2289476.7599999998</v>
      </c>
      <c r="M23" s="30">
        <v>71440029.049999997</v>
      </c>
      <c r="N23" s="47">
        <v>287000</v>
      </c>
      <c r="O23" s="55">
        <v>152761.45000000001</v>
      </c>
      <c r="P23" s="60">
        <f t="shared" si="1"/>
        <v>1967226.7400000005</v>
      </c>
      <c r="Q23" s="30"/>
      <c r="R23" s="57"/>
      <c r="S23" s="57"/>
      <c r="T23" s="27"/>
    </row>
    <row r="24" spans="1:20" x14ac:dyDescent="0.2">
      <c r="A24" s="3">
        <v>11</v>
      </c>
      <c r="B24" s="13" t="s">
        <v>29</v>
      </c>
      <c r="C24" s="27">
        <v>50035481.329999998</v>
      </c>
      <c r="D24" s="47">
        <v>298000</v>
      </c>
      <c r="E24" s="47"/>
      <c r="F24" s="47">
        <v>370716.93</v>
      </c>
      <c r="G24" s="27"/>
      <c r="H24" s="60">
        <f t="shared" si="2"/>
        <v>2440913.1199999996</v>
      </c>
      <c r="I24" s="27">
        <v>44633247.799999997</v>
      </c>
      <c r="J24" s="47">
        <v>203000</v>
      </c>
      <c r="K24" s="47">
        <v>338763.23</v>
      </c>
      <c r="L24" s="60">
        <f t="shared" si="0"/>
        <v>2153713.5299999998</v>
      </c>
      <c r="M24" s="30">
        <v>45031719</v>
      </c>
      <c r="N24" s="47">
        <v>194000</v>
      </c>
      <c r="O24" s="55">
        <v>266995.28000000003</v>
      </c>
      <c r="P24" s="60">
        <f t="shared" si="1"/>
        <v>1894231.4600000002</v>
      </c>
      <c r="Q24" s="30"/>
      <c r="R24" s="57"/>
      <c r="S24" s="57"/>
      <c r="T24" s="27"/>
    </row>
    <row r="25" spans="1:20" x14ac:dyDescent="0.2">
      <c r="A25" s="3">
        <v>12</v>
      </c>
      <c r="B25" s="13" t="s">
        <v>30</v>
      </c>
      <c r="C25" s="27">
        <v>49982026.509999998</v>
      </c>
      <c r="D25" s="62">
        <v>283000</v>
      </c>
      <c r="E25" s="47"/>
      <c r="F25" s="47">
        <v>423923.07</v>
      </c>
      <c r="G25" s="31"/>
      <c r="H25" s="60">
        <f t="shared" si="2"/>
        <v>2299990.0499999998</v>
      </c>
      <c r="I25" s="27">
        <v>48141012.350000001</v>
      </c>
      <c r="J25" s="62">
        <v>201000</v>
      </c>
      <c r="K25" s="47">
        <v>321267.95</v>
      </c>
      <c r="L25" s="60">
        <f t="shared" si="0"/>
        <v>2033445.5799999998</v>
      </c>
      <c r="M25" s="30">
        <v>45499654.369999997</v>
      </c>
      <c r="N25" s="62">
        <v>245000</v>
      </c>
      <c r="O25" s="55">
        <v>369154.61</v>
      </c>
      <c r="P25" s="60">
        <f t="shared" si="1"/>
        <v>1770076.85</v>
      </c>
      <c r="Q25" s="30"/>
      <c r="R25" s="57"/>
      <c r="S25" s="57"/>
      <c r="T25" s="27"/>
    </row>
    <row r="26" spans="1:20" ht="6.95" customHeight="1" x14ac:dyDescent="0.2">
      <c r="A26" s="3"/>
      <c r="B26" s="13"/>
      <c r="C26" s="33"/>
      <c r="D26" s="33"/>
      <c r="E26" s="33"/>
      <c r="F26" s="33"/>
      <c r="G26" s="33"/>
      <c r="H26" s="34"/>
      <c r="I26" s="33"/>
      <c r="J26" s="33"/>
      <c r="K26" s="33"/>
      <c r="L26" s="33"/>
      <c r="M26" s="35"/>
      <c r="N26" s="50"/>
      <c r="O26" s="56"/>
      <c r="P26" s="33"/>
      <c r="Q26" s="36"/>
      <c r="R26" s="37"/>
      <c r="S26" s="37"/>
      <c r="T26" s="37"/>
    </row>
    <row r="27" spans="1:20" ht="6.95" customHeight="1" x14ac:dyDescent="0.2">
      <c r="A27" s="3"/>
      <c r="B27" s="23"/>
      <c r="C27" s="24"/>
      <c r="D27" s="24"/>
      <c r="E27" s="24"/>
      <c r="F27" s="24"/>
      <c r="G27" s="38"/>
      <c r="H27" s="24"/>
      <c r="I27" s="24"/>
      <c r="J27" s="24"/>
      <c r="K27" s="24"/>
      <c r="L27" s="24"/>
      <c r="M27" s="24"/>
      <c r="N27" s="24"/>
      <c r="O27" s="38"/>
      <c r="P27" s="24"/>
      <c r="Q27" s="13"/>
      <c r="R27" s="24"/>
      <c r="S27" s="24"/>
      <c r="T27" s="24"/>
    </row>
    <row r="28" spans="1:20" ht="12" thickBot="1" x14ac:dyDescent="0.25">
      <c r="A28" s="3">
        <v>13</v>
      </c>
      <c r="B28" s="39" t="s">
        <v>31</v>
      </c>
      <c r="C28" s="40">
        <f t="shared" ref="C28:F28" si="3">SUM(C14:C25)</f>
        <v>829989406.92999983</v>
      </c>
      <c r="D28" s="40">
        <f t="shared" si="3"/>
        <v>3141000</v>
      </c>
      <c r="E28" s="40"/>
      <c r="F28" s="40">
        <f t="shared" si="3"/>
        <v>2996789.8000000003</v>
      </c>
      <c r="G28" s="41"/>
      <c r="H28" s="61">
        <f>H25</f>
        <v>2299990.0499999998</v>
      </c>
      <c r="I28" s="42">
        <f>SUM(I14:I25)</f>
        <v>782412525.76999986</v>
      </c>
      <c r="J28" s="42">
        <f>SUM(J14:J25)</f>
        <v>2818000</v>
      </c>
      <c r="K28" s="42">
        <f>SUM(K14:K25)</f>
        <v>3084544.47</v>
      </c>
      <c r="L28" s="42">
        <f>L25</f>
        <v>2033445.5799999998</v>
      </c>
      <c r="M28" s="42">
        <f>SUM(M14:M25)+1</f>
        <v>745642088.69999993</v>
      </c>
      <c r="N28" s="42">
        <f>SUM(N14:N25)</f>
        <v>2199000</v>
      </c>
      <c r="O28" s="43">
        <f>SUM(O14:O25)</f>
        <v>2462368.73</v>
      </c>
      <c r="P28" s="42">
        <f>P25</f>
        <v>1770076.85</v>
      </c>
      <c r="Q28" s="44"/>
      <c r="R28" s="45"/>
      <c r="S28" s="45"/>
      <c r="T28" s="45"/>
    </row>
    <row r="29" spans="1:20" ht="6" customHeight="1" thickTop="1" x14ac:dyDescent="0.2">
      <c r="A29" s="3"/>
    </row>
    <row r="30" spans="1:20" ht="6" customHeight="1" x14ac:dyDescent="0.2">
      <c r="A30" s="3"/>
    </row>
    <row r="31" spans="1:20" x14ac:dyDescent="0.2">
      <c r="B31" s="2" t="s">
        <v>32</v>
      </c>
      <c r="C31" s="67" t="s">
        <v>36</v>
      </c>
      <c r="D31" s="67"/>
      <c r="E31" s="67"/>
      <c r="F31" s="67"/>
    </row>
    <row r="32" spans="1:20" x14ac:dyDescent="0.2">
      <c r="C32" s="67"/>
      <c r="D32" s="67"/>
      <c r="E32" s="67"/>
      <c r="F32" s="67"/>
    </row>
    <row r="34" spans="2:9" x14ac:dyDescent="0.2">
      <c r="B34" s="2" t="s">
        <v>43</v>
      </c>
      <c r="C34" s="67" t="s">
        <v>33</v>
      </c>
      <c r="D34" s="67"/>
      <c r="E34" s="67"/>
      <c r="F34" s="67"/>
      <c r="G34" s="67"/>
      <c r="H34" s="67"/>
    </row>
    <row r="35" spans="2:9" x14ac:dyDescent="0.2">
      <c r="B35" s="24"/>
      <c r="C35" s="1" t="s">
        <v>38</v>
      </c>
      <c r="D35" s="47"/>
      <c r="E35" s="47"/>
      <c r="F35" s="47"/>
      <c r="G35" s="27"/>
      <c r="H35" s="47"/>
    </row>
    <row r="37" spans="2:9" x14ac:dyDescent="0.2">
      <c r="B37" s="65" t="s">
        <v>20</v>
      </c>
      <c r="C37" s="66" t="s">
        <v>47</v>
      </c>
      <c r="D37" s="66"/>
      <c r="E37" s="66"/>
      <c r="F37" s="66"/>
      <c r="G37" s="66"/>
      <c r="H37" s="66"/>
      <c r="I37" s="66"/>
    </row>
  </sheetData>
  <mergeCells count="2">
    <mergeCell ref="C31:F32"/>
    <mergeCell ref="C34:H34"/>
  </mergeCells>
  <pageMargins left="0.75" right="0.75" top="1.25" bottom="0.25" header="0.5" footer="0.5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OPUC 4-3 Accumulated Balance</vt:lpstr>
      <vt:lpstr>'OPUC 4-3 Accumulated Balance'!Print_Area</vt:lpstr>
      <vt:lpstr>'OPUC 4-3 Accumulated Balance'!Print_Titles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2017-02-03T23:26:12Z</dcterms:created>
  <dcterms:modified xsi:type="dcterms:W3CDTF">2021-08-30T12:30:51Z</dcterms:modified>
</cp:coreProperties>
</file>